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CF-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C20" i="1"/>
  <c r="D20" i="1"/>
  <c r="F20" i="1"/>
  <c r="G20" i="1"/>
  <c r="H20" i="1"/>
  <c r="I20" i="1"/>
  <c r="J20" i="1"/>
  <c r="B20" i="1"/>
  <c r="B13" i="1"/>
  <c r="C13" i="1"/>
  <c r="C9" i="1"/>
  <c r="K16" i="1"/>
  <c r="J16" i="1"/>
  <c r="I16" i="1"/>
  <c r="H16" i="1"/>
  <c r="G16" i="1"/>
  <c r="F16" i="1"/>
  <c r="E16" i="1"/>
  <c r="D16" i="1"/>
  <c r="C16" i="1"/>
  <c r="B16" i="1"/>
  <c r="L9" i="1"/>
  <c r="K9" i="1"/>
  <c r="J9" i="1"/>
  <c r="I9" i="1"/>
  <c r="H9" i="1"/>
  <c r="G9" i="1"/>
  <c r="F9" i="1"/>
  <c r="E9" i="1"/>
  <c r="D9" i="1"/>
  <c r="B9" i="1"/>
  <c r="H13" i="1" l="1"/>
  <c r="J13" i="1"/>
  <c r="F13" i="1"/>
  <c r="E13" i="1"/>
  <c r="I13" i="1"/>
  <c r="K13" i="1"/>
  <c r="G13" i="1"/>
  <c r="D13" i="1"/>
</calcChain>
</file>

<file path=xl/sharedStrings.xml><?xml version="1.0" encoding="utf-8"?>
<sst xmlns="http://schemas.openxmlformats.org/spreadsheetml/2006/main" count="56" uniqueCount="22">
  <si>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</si>
  <si>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</si>
  <si>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</si>
  <si>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</si>
  <si>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</si>
  <si>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</si>
  <si>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</si>
  <si>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</si>
  <si>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</si>
  <si>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</si>
  <si>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</si>
  <si>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</si>
  <si>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Blank</t>
    <phoneticPr fontId="1" type="noConversion"/>
  </si>
  <si>
    <t>D (50µM)</t>
    <phoneticPr fontId="1" type="noConversion"/>
  </si>
  <si>
    <t>E (100µM)</t>
    <phoneticPr fontId="1" type="noConversion"/>
  </si>
  <si>
    <t>Average OD</t>
    <phoneticPr fontId="1" type="noConversion"/>
  </si>
  <si>
    <t>B (5µM)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</si>
  <si>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</si>
  <si>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</si>
  <si>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</si>
  <si>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H (10000µM)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</si>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</sst>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400" b="0" i="0" baseline="0">
                <a:effectLst/>
              </a:rPr>
              <a:t>MTT assay of MCF-7, MSA #3</a:t>
            </a:r>
            <a:endParaRPr lang="zh-TW" altLang="zh-TW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-2.9565217391304657</c:v>
                </c:pt>
                <c:pt idx="1">
                  <c:v>-39.652173913043498</c:v>
                </c:pt>
                <c:pt idx="2">
                  <c:v>-24.579710144927532</c:v>
                </c:pt>
                <c:pt idx="3">
                  <c:v>13.681159420289845</c:v>
                </c:pt>
                <c:pt idx="4">
                  <c:v>-0.23188405797102973</c:v>
                </c:pt>
                <c:pt idx="5">
                  <c:v>22.956521739130437</c:v>
                </c:pt>
                <c:pt idx="6">
                  <c:v>99.246376811594203</c:v>
                </c:pt>
                <c:pt idx="7">
                  <c:v>105.73913043478261</c:v>
                </c:pt>
                <c:pt idx="8">
                  <c:v>111.76811594202898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782496"/>
        <c:axId val="259783280"/>
      </c:lineChart>
      <c:catAx>
        <c:axId val="25978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59783280"/>
        <c:crosses val="autoZero"/>
        <c:auto val="1"/>
        <c:lblAlgn val="ctr"/>
        <c:lblOffset val="100"/>
        <c:noMultiLvlLbl val="0"/>
      </c:catAx>
      <c:valAx>
        <c:axId val="25978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59782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Absorbance of MCF-7</a:t>
            </a:r>
            <a:r>
              <a:rPr lang="en-NZ" altLang="zh-TW" baseline="0"/>
              <a:t> P63A MSA</a:t>
            </a:r>
            <a:r>
              <a:rPr lang="en-US" altLang="zh-TW" baseline="0"/>
              <a:t>#3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2.4443813123160674E-2</c:v>
                  </c:pt>
                  <c:pt idx="1">
                    <c:v>1.8535439029059936E-2</c:v>
                  </c:pt>
                  <c:pt idx="2">
                    <c:v>9.7125348562223084E-3</c:v>
                  </c:pt>
                  <c:pt idx="3">
                    <c:v>2.45243643025552E-2</c:v>
                  </c:pt>
                  <c:pt idx="4">
                    <c:v>1.1976829482147613E-2</c:v>
                  </c:pt>
                  <c:pt idx="5">
                    <c:v>2.0666666666666687E-2</c:v>
                  </c:pt>
                  <c:pt idx="6">
                    <c:v>2.7934447074057719E-2</c:v>
                  </c:pt>
                  <c:pt idx="7">
                    <c:v>3.8441875315569397E-3</c:v>
                  </c:pt>
                  <c:pt idx="8">
                    <c:v>2.0000000000000009E-3</c:v>
                  </c:pt>
                  <c:pt idx="9">
                    <c:v>1.8559214542766742E-3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2.4443813123160674E-2</c:v>
                  </c:pt>
                  <c:pt idx="1">
                    <c:v>1.8535439029059936E-2</c:v>
                  </c:pt>
                  <c:pt idx="2">
                    <c:v>9.7125348562223084E-3</c:v>
                  </c:pt>
                  <c:pt idx="3">
                    <c:v>2.45243643025552E-2</c:v>
                  </c:pt>
                  <c:pt idx="4">
                    <c:v>1.1976829482147613E-2</c:v>
                  </c:pt>
                  <c:pt idx="5">
                    <c:v>2.0666666666666687E-2</c:v>
                  </c:pt>
                  <c:pt idx="6">
                    <c:v>2.7934447074057719E-2</c:v>
                  </c:pt>
                  <c:pt idx="7">
                    <c:v>3.8441875315569397E-3</c:v>
                  </c:pt>
                  <c:pt idx="8">
                    <c:v>2.0000000000000009E-3</c:v>
                  </c:pt>
                  <c:pt idx="9">
                    <c:v>1.8559214542766742E-3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0.14374999999999999</c:v>
                </c:pt>
                <c:pt idx="1">
                  <c:v>0.14800000000000002</c:v>
                </c:pt>
                <c:pt idx="2">
                  <c:v>0.20074999999999998</c:v>
                </c:pt>
                <c:pt idx="3">
                  <c:v>0.17908333333333332</c:v>
                </c:pt>
                <c:pt idx="4">
                  <c:v>0.12408333333333334</c:v>
                </c:pt>
                <c:pt idx="5">
                  <c:v>0.14408333333333334</c:v>
                </c:pt>
                <c:pt idx="6">
                  <c:v>0.11075</c:v>
                </c:pt>
                <c:pt idx="7">
                  <c:v>1.0833333333333285E-3</c:v>
                </c:pt>
                <c:pt idx="8">
                  <c:v>-8.2500000000000021E-3</c:v>
                </c:pt>
                <c:pt idx="9">
                  <c:v>-1.6916666666666667E-2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786024"/>
        <c:axId val="259787592"/>
      </c:lineChart>
      <c:catAx>
        <c:axId val="259786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59787592"/>
        <c:crosses val="autoZero"/>
        <c:auto val="1"/>
        <c:lblAlgn val="ctr"/>
        <c:lblOffset val="100"/>
        <c:noMultiLvlLbl val="0"/>
      </c:catAx>
      <c:valAx>
        <c:axId val="259787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59786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457200</xdr:colOff>
      <xdr:row>10</xdr:row>
      <xdr:rowOff>128587</xdr:rowOff>
    </xdr:from>
    <xdr:to>
      <xdr:col>19</xdr:col>
      <xdr:colOff>152400</xdr:colOff>
      <xdr:row>24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485775</xdr:colOff>
      <xdr:row>21</xdr:row>
      <xdr:rowOff>166687</xdr:rowOff>
    </xdr:from>
    <xdr:to>
      <xdr:col>10</xdr:col>
      <xdr:colOff>180975</xdr:colOff>
      <xdr:row>35</xdr:row>
      <xdr:rowOff>109537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0" workbookViewId="0">
      <selection activeCell="A19" sqref="A19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3.7999999999999999E-2</v>
      </c>
      <c r="C2">
        <v>0.17699999999999999</v>
      </c>
      <c r="D2">
        <v>0.128</v>
      </c>
      <c r="E2">
        <v>0.20499999999999999</v>
      </c>
      <c r="F2">
        <v>0.189</v>
      </c>
      <c r="G2">
        <v>0.16</v>
      </c>
      <c r="H2">
        <v>0.182</v>
      </c>
      <c r="I2">
        <v>0.109</v>
      </c>
      <c r="J2">
        <v>2.4E-2</v>
      </c>
      <c r="K2">
        <v>7.0000000000000001E-3</v>
      </c>
      <c r="L2">
        <v>-2E-3</v>
      </c>
    </row>
    <row r="3" spans="1:12" x14ac:dyDescent="0.25">
      <c r="A3">
        <v>2</v>
      </c>
      <c r="B3">
        <v>3.4000000000000002E-2</v>
      </c>
      <c r="C3">
        <v>0.19800000000000001</v>
      </c>
      <c r="D3">
        <v>0.14199999999999999</v>
      </c>
      <c r="E3">
        <v>0.23699999999999999</v>
      </c>
      <c r="F3">
        <v>0.158</v>
      </c>
      <c r="G3">
        <v>0.11899999999999999</v>
      </c>
      <c r="H3">
        <v>0.182</v>
      </c>
      <c r="I3">
        <v>9.1999999999999998E-2</v>
      </c>
      <c r="J3">
        <v>0.02</v>
      </c>
      <c r="K3">
        <v>1.2999999999999999E-2</v>
      </c>
      <c r="L3">
        <v>4.0000000000000001E-3</v>
      </c>
    </row>
    <row r="4" spans="1:12" x14ac:dyDescent="0.25">
      <c r="A4">
        <v>3</v>
      </c>
      <c r="B4">
        <v>-5.0000000000000001E-3</v>
      </c>
      <c r="C4">
        <v>0.18</v>
      </c>
      <c r="D4">
        <v>0.20899999999999999</v>
      </c>
      <c r="E4">
        <v>0.21199999999999999</v>
      </c>
      <c r="F4">
        <v>0.24199999999999999</v>
      </c>
      <c r="G4">
        <v>0.14499999999999999</v>
      </c>
      <c r="H4">
        <v>0.12</v>
      </c>
      <c r="I4">
        <v>0.183</v>
      </c>
      <c r="J4">
        <v>1.0999999999999999E-2</v>
      </c>
      <c r="K4">
        <v>7.0000000000000001E-3</v>
      </c>
      <c r="L4">
        <v>-1E-3</v>
      </c>
    </row>
    <row r="5" spans="1:12" x14ac:dyDescent="0.25">
      <c r="A5">
        <v>4</v>
      </c>
      <c r="B5">
        <v>2E-3</v>
      </c>
      <c r="C5">
        <v>8.8999999999999996E-2</v>
      </c>
      <c r="D5">
        <v>0.182</v>
      </c>
    </row>
    <row r="8" spans="1:12" x14ac:dyDescent="0.25">
      <c r="B8" t="s">
        <v>12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13</v>
      </c>
      <c r="I8" t="s">
        <v>14</v>
      </c>
      <c r="J8" t="s">
        <v>9</v>
      </c>
      <c r="K8" t="s">
        <v>10</v>
      </c>
      <c r="L8" t="s">
        <v>11</v>
      </c>
    </row>
    <row r="9" spans="1:12" x14ac:dyDescent="0.25">
      <c r="A9" t="s">
        <v>15</v>
      </c>
      <c r="B9">
        <f>AVERAGE(B2:B5)</f>
        <v>1.7250000000000001E-2</v>
      </c>
      <c r="C9">
        <f>AVERAGE(C2:C5)</f>
        <v>0.16099999999999998</v>
      </c>
      <c r="D9">
        <f>AVERAGE(D2:D5)</f>
        <v>0.16525000000000001</v>
      </c>
      <c r="E9">
        <f>AVERAGE(E2:E4)</f>
        <v>0.21799999999999997</v>
      </c>
      <c r="F9">
        <f t="shared" ref="F9:L9" si="0">AVERAGE(F2:F4)</f>
        <v>0.19633333333333333</v>
      </c>
      <c r="G9">
        <f t="shared" si="0"/>
        <v>0.14133333333333334</v>
      </c>
      <c r="H9">
        <f t="shared" si="0"/>
        <v>0.16133333333333333</v>
      </c>
      <c r="I9">
        <f>AVERAGE(I2:I4)</f>
        <v>0.128</v>
      </c>
      <c r="J9">
        <f>AVERAGE(J2:J4)</f>
        <v>1.833333333333333E-2</v>
      </c>
      <c r="K9">
        <f t="shared" si="0"/>
        <v>8.9999999999999993E-3</v>
      </c>
      <c r="L9">
        <f t="shared" si="0"/>
        <v>3.3333333333333332E-4</v>
      </c>
    </row>
    <row r="12" spans="1:12" x14ac:dyDescent="0.25">
      <c r="B12" t="s">
        <v>2</v>
      </c>
      <c r="C12" t="s">
        <v>3</v>
      </c>
      <c r="D12" t="s">
        <v>4</v>
      </c>
      <c r="E12" t="s">
        <v>16</v>
      </c>
      <c r="F12" t="s">
        <v>6</v>
      </c>
      <c r="G12" t="s">
        <v>7</v>
      </c>
      <c r="H12" t="s">
        <v>14</v>
      </c>
      <c r="I12" t="s">
        <v>9</v>
      </c>
      <c r="J12" t="s">
        <v>10</v>
      </c>
      <c r="K12" t="s">
        <v>11</v>
      </c>
    </row>
    <row r="13" spans="1:12" x14ac:dyDescent="0.25">
      <c r="A13" t="s">
        <v>17</v>
      </c>
      <c r="B13">
        <f>C9-B9</f>
        <v>0.14374999999999999</v>
      </c>
      <c r="C13">
        <f>D9-B9</f>
        <v>0.14800000000000002</v>
      </c>
      <c r="D13">
        <f>E9-B9</f>
        <v>0.20074999999999998</v>
      </c>
      <c r="E13">
        <f>F9-B9</f>
        <v>0.17908333333333332</v>
      </c>
      <c r="F13">
        <f>G9-B9</f>
        <v>0.12408333333333334</v>
      </c>
      <c r="G13">
        <f>H9-B9</f>
        <v>0.14408333333333334</v>
      </c>
      <c r="H13">
        <f>I9-B9</f>
        <v>0.11075</v>
      </c>
      <c r="I13">
        <f>J9-B9</f>
        <v>1.0833333333333285E-3</v>
      </c>
      <c r="J13">
        <f>K9-B9</f>
        <v>-8.2500000000000021E-3</v>
      </c>
      <c r="K13">
        <f>L9-B9</f>
        <v>-1.6916666666666667E-2</v>
      </c>
    </row>
    <row r="15" spans="1:12" x14ac:dyDescent="0.25">
      <c r="A15" t="s">
        <v>18</v>
      </c>
      <c r="B15" t="s">
        <v>19</v>
      </c>
      <c r="C15" t="s">
        <v>3</v>
      </c>
      <c r="D15" t="s">
        <v>4</v>
      </c>
      <c r="E15" t="s">
        <v>5</v>
      </c>
      <c r="F15" t="s">
        <v>6</v>
      </c>
      <c r="G15" t="s">
        <v>7</v>
      </c>
      <c r="H15" t="s">
        <v>14</v>
      </c>
      <c r="I15" t="s">
        <v>9</v>
      </c>
      <c r="J15" t="s">
        <v>10</v>
      </c>
      <c r="K15" t="s">
        <v>20</v>
      </c>
    </row>
    <row r="16" spans="1:12" x14ac:dyDescent="0.25">
      <c r="B16">
        <f>STDEV(C2:C5)/SQRT(4)</f>
        <v>2.4443813123160674E-2</v>
      </c>
      <c r="C16">
        <f>STDEV(D2:D5)/SQRT(4)</f>
        <v>1.8535439029059936E-2</v>
      </c>
      <c r="D16">
        <f t="shared" ref="D16:K16" si="1">STDEV(E2:E4)/SQRT(3)</f>
        <v>9.7125348562223084E-3</v>
      </c>
      <c r="E16">
        <f t="shared" si="1"/>
        <v>2.45243643025552E-2</v>
      </c>
      <c r="F16">
        <f t="shared" si="1"/>
        <v>1.1976829482147613E-2</v>
      </c>
      <c r="G16">
        <f t="shared" si="1"/>
        <v>2.0666666666666687E-2</v>
      </c>
      <c r="H16">
        <f t="shared" si="1"/>
        <v>2.7934447074057719E-2</v>
      </c>
      <c r="I16">
        <f t="shared" si="1"/>
        <v>3.8441875315569397E-3</v>
      </c>
      <c r="J16">
        <f t="shared" si="1"/>
        <v>2.0000000000000009E-3</v>
      </c>
      <c r="K16">
        <f t="shared" si="1"/>
        <v>1.8559214542766742E-3</v>
      </c>
    </row>
    <row r="19" spans="1:10" x14ac:dyDescent="0.25">
      <c r="B19" t="s">
        <v>3</v>
      </c>
      <c r="C19" t="s">
        <v>4</v>
      </c>
      <c r="D19" t="s">
        <v>5</v>
      </c>
      <c r="E19" t="s">
        <v>6</v>
      </c>
      <c r="F19" t="s">
        <v>7</v>
      </c>
      <c r="G19" t="s">
        <v>14</v>
      </c>
      <c r="H19" t="s">
        <v>9</v>
      </c>
      <c r="I19" t="s">
        <v>10</v>
      </c>
      <c r="J19" t="s">
        <v>11</v>
      </c>
    </row>
    <row r="20" spans="1:10" x14ac:dyDescent="0.25">
      <c r="A20" t="s">
        <v>21</v>
      </c>
      <c r="B20">
        <f>100- (C13*100/0.14375)</f>
        <v>-2.9565217391304657</v>
      </c>
      <c r="C20">
        <f>100- (D13*100/0.14375)</f>
        <v>-39.652173913043498</v>
      </c>
      <c r="D20">
        <f t="shared" ref="D20:J20" si="2">100- (E13*100/0.14375)</f>
        <v>-24.579710144927532</v>
      </c>
      <c r="E20">
        <f>100- (F13*100/0.14375)</f>
        <v>13.681159420289845</v>
      </c>
      <c r="F20">
        <f t="shared" si="2"/>
        <v>-0.23188405797102973</v>
      </c>
      <c r="G20">
        <f t="shared" si="2"/>
        <v>22.956521739130437</v>
      </c>
      <c r="H20">
        <f t="shared" si="2"/>
        <v>99.246376811594203</v>
      </c>
      <c r="I20">
        <f t="shared" si="2"/>
        <v>105.73913043478261</v>
      </c>
      <c r="J20">
        <f t="shared" si="2"/>
        <v>111.76811594202898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2015-05-29T12:10:06Z</dcterms:created>
  <dcterms:modified xsi:type="dcterms:W3CDTF">2015-06-02T23:10:49Z</dcterms:modified>
</cp:coreProperties>
</file>